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9" i="1" l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<sst xmlns="http://schemas.openxmlformats.org/spreadsheetml/2006/main" count="101" uniqueCount="81">
  <si>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</si>
  <si>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</si>
  <si>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</si>
  <si>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145 Лот № 3 от 01.12.2014 предлагаем поставку Кранов шаровых стальных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</si>
  <si>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</si>
  <si>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</si>
  <si>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</si>
  <si>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</si>
  <si>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</si>
  <si>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</si>
  <si>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</si>
  <si>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</si>
  <si>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</si>
  <si>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</si>
  <si>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</si>
  <si>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</si>
  <si>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</si>
  <si>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</si>
  <si>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</si>
  <si>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</si>
  <si>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</si>
  <si>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</si>
  <si>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</si>
  <si>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</si>
  <si>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</si>
  <si>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</si>
  <si>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</si>
  <si>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</si>
  <si>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</si>
  <si>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</si>
  <si>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</si>
  <si>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</si>
  <si>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</si>
  <si>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</si>
  <si>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</si>
  <si>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</si>
  <si>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</si>
  <si>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</si>
  <si>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</si>
  <si>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</si>
  <si>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</si>
  <si>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</si>
  <si>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</si>
  <si>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</si>
  <si>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Кран шар. BREEZE Europe  Ру16 11с33п  Ду50, L-180</t>
  </si>
  <si>
    <t>шт</t>
  </si>
  <si>
    <t>Кран шаровый Ру16 11с67п Ду80 L-210 (полнопроход.),  с отв.фл. ГОСТ 12820-80 (кол-во крепеж.отв. 4), уплотнение маслостойкое, клим.исп. УХЛ, руч.</t>
  </si>
  <si>
    <t>комплект</t>
  </si>
  <si>
    <t>Кран шаровый BALLOMAX Ру16 КШТ 60.103.100.16 Ду100</t>
  </si>
  <si>
    <t>Кран шаров.литой фланцевый Ру16 10нж45фт ЛФ.01.1 Ду25, с ответ.фланцами ст.12Х18Н10Т по ГОСТ12820-80 и крепежом</t>
  </si>
  <si>
    <t>Кран шаровой п/приварку  NAVAL 284411  Ру25 Ду 80/65</t>
  </si>
  <si>
    <t>Кран шаровой NAVAL Ру 25 Ду 100 п/прив. (284412)</t>
  </si>
  <si>
    <t>Кран шаров. фланцевый Ру16 10c9пМ Ду50 ТУ26-07-601-2001 с КОФ</t>
  </si>
  <si>
    <t>Кран шаровый полнопрох.фланц. Ру63 ЗАРДП 050.063.27 - 00Р Ду50 с КОФ ( ст.20) ГОСТ 12821-80</t>
  </si>
  <si>
    <t>Кран шаровый LD Ру1,6Мпа КШ.Ц.М. DN15</t>
  </si>
  <si>
    <t>Кран шаровый LD Ру1,6Мпа КШ.Ц.М. DN20</t>
  </si>
  <si>
    <t>Кран шаровый фланцевый КШ.Ф 050.16-01 DN50 PN16 Ст.20</t>
  </si>
  <si>
    <t>Кран шаровый фланцевый КШ.Ф 125.16-01 DN125 PN16 Ст.20</t>
  </si>
  <si>
    <t>Кран шаровый фланцевый PN16 КШ.Ф 080.16-01 DN80  Ст.20</t>
  </si>
  <si>
    <t>Кран шаровый фланцевый PN16  КШ.Ф 150.16-01 DN150 Ст.20</t>
  </si>
  <si>
    <t>Кран шаров. фланцевый Ру16 10c9пМ Ду15 ТУ26-07-601-2001</t>
  </si>
  <si>
    <t>Кран шаров. фланцевый Ру16 10c9пМ Ду25 ТУ26-07-601-2001</t>
  </si>
  <si>
    <t>Кран шаров. фланцевый Ру16 10С9пМ Ду40</t>
  </si>
  <si>
    <t>Кран шаров. фланцевый Ру16 10c9пМ Ду50 ТУ26-07-601-2001</t>
  </si>
  <si>
    <t>Кран шаров.стальной фланцевый Ру16 10С9пМ Ду80</t>
  </si>
  <si>
    <t>Кран шаров. фланцевый Ру16 10c9пМ Ду100 ТУ26-07-601-2001</t>
  </si>
  <si>
    <t>Кран шаров. фланцевый Ру16 10С9пМ Ду150 ТУ26-07-601-2001</t>
  </si>
  <si>
    <t>Кран шаровый фланцевый Ру16 10С9пМ Ду250/200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</si>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</sst>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topLeftCell="A43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10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45.75" x14ac:dyDescent="0.25">
      <c r="A36" s="52">
        <v>2</v>
      </c>
      <c r="B36" s="20" t="s">
        <v>46</v>
      </c>
      <c r="C36" s="20" t="s">
        <v>47</v>
      </c>
      <c r="D36" s="15">
        <v>6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48</v>
      </c>
      <c r="C37" s="20" t="s">
        <v>45</v>
      </c>
      <c r="D37" s="15">
        <v>6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34.5" x14ac:dyDescent="0.25">
      <c r="A38" s="52">
        <v>4</v>
      </c>
      <c r="B38" s="20" t="s">
        <v>49</v>
      </c>
      <c r="C38" s="20" t="s">
        <v>47</v>
      </c>
      <c r="D38" s="15">
        <v>5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50</v>
      </c>
      <c r="C39" s="20" t="s">
        <v>45</v>
      </c>
      <c r="D39" s="15">
        <v>4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51</v>
      </c>
      <c r="C40" s="20" t="s">
        <v>45</v>
      </c>
      <c r="D40" s="15">
        <v>4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52</v>
      </c>
      <c r="C41" s="20" t="s">
        <v>47</v>
      </c>
      <c r="D41" s="15">
        <v>3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34.5" x14ac:dyDescent="0.25">
      <c r="A42" s="52">
        <v>8</v>
      </c>
      <c r="B42" s="20" t="s">
        <v>53</v>
      </c>
      <c r="C42" s="20" t="s">
        <v>47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54</v>
      </c>
      <c r="C43" s="20" t="s">
        <v>45</v>
      </c>
      <c r="D43" s="15">
        <v>4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55</v>
      </c>
      <c r="C44" s="20" t="s">
        <v>45</v>
      </c>
      <c r="D44" s="15">
        <v>1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56</v>
      </c>
      <c r="C45" s="20" t="s">
        <v>45</v>
      </c>
      <c r="D45" s="15">
        <v>3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57</v>
      </c>
      <c r="C46" s="20" t="s">
        <v>45</v>
      </c>
      <c r="D46" s="15">
        <v>3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58</v>
      </c>
      <c r="C47" s="20" t="s">
        <v>45</v>
      </c>
      <c r="D47" s="15">
        <v>3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59</v>
      </c>
      <c r="C48" s="20" t="s">
        <v>45</v>
      </c>
      <c r="D48" s="15">
        <v>4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60</v>
      </c>
      <c r="C49" s="20" t="s">
        <v>45</v>
      </c>
      <c r="D49" s="15">
        <v>8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61</v>
      </c>
      <c r="C50" s="20" t="s">
        <v>45</v>
      </c>
      <c r="D50" s="15">
        <v>5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62</v>
      </c>
      <c r="C51" s="20" t="s">
        <v>45</v>
      </c>
      <c r="D51" s="15">
        <v>7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63</v>
      </c>
      <c r="C52" s="20" t="s">
        <v>45</v>
      </c>
      <c r="D52" s="15">
        <v>8</v>
      </c>
      <c r="E52" s="20"/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64</v>
      </c>
      <c r="C53" s="20" t="s">
        <v>45</v>
      </c>
      <c r="D53" s="15">
        <v>5</v>
      </c>
      <c r="E53" s="20"/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65</v>
      </c>
      <c r="C54" s="20" t="s">
        <v>45</v>
      </c>
      <c r="D54" s="15">
        <v>6</v>
      </c>
      <c r="E54" s="20"/>
      <c r="F54" s="20"/>
      <c r="G54" s="25">
        <v>0</v>
      </c>
      <c r="H54" s="48">
        <f>ROUND(D54*ROUND(G54,2),2)</f>
        <v>0</v>
      </c>
    </row>
    <row r="55" spans="1:8" s="9" customFormat="1" ht="23.25" x14ac:dyDescent="0.25">
      <c r="A55" s="52">
        <v>21</v>
      </c>
      <c r="B55" s="20" t="s">
        <v>66</v>
      </c>
      <c r="C55" s="20" t="s">
        <v>45</v>
      </c>
      <c r="D55" s="15">
        <v>2</v>
      </c>
      <c r="E55" s="20"/>
      <c r="F55" s="20"/>
      <c r="G55" s="25">
        <v>0</v>
      </c>
      <c r="H55" s="48">
        <f>ROUND(D55*ROUND(G55,2),2)</f>
        <v>0</v>
      </c>
    </row>
    <row r="56" spans="1:8" s="9" customFormat="1" ht="23.25" x14ac:dyDescent="0.25">
      <c r="A56" s="52">
        <v>22</v>
      </c>
      <c r="B56" s="20" t="s">
        <v>67</v>
      </c>
      <c r="C56" s="20" t="s">
        <v>45</v>
      </c>
      <c r="D56" s="15">
        <v>2</v>
      </c>
      <c r="E56" s="20"/>
      <c r="F56" s="20"/>
      <c r="G56" s="25">
        <v>0</v>
      </c>
      <c r="H56" s="48">
        <f>ROUND(D56*ROUND(G56,2),2)</f>
        <v>0</v>
      </c>
    </row>
    <row r="57" spans="1:8" x14ac:dyDescent="0.25">
      <c r="A57" s="56"/>
      <c r="B57" s="5" t="s">
        <v>68</v>
      </c>
      <c r="C57" s="26"/>
      <c r="D57" s="6" t="s">
        <v>69</v>
      </c>
      <c r="E57" s="26"/>
      <c r="F57" s="26"/>
      <c r="G57" s="26"/>
      <c r="H57" s="49">
        <f>SUM(H34:H56)</f>
        <v>0</v>
      </c>
    </row>
    <row r="58" spans="1:8" x14ac:dyDescent="0.25">
      <c r="A58" s="56"/>
      <c r="B58" s="5" t="s">
        <v>70</v>
      </c>
      <c r="C58" s="26"/>
      <c r="D58" s="26"/>
      <c r="E58" s="26"/>
      <c r="F58" s="26"/>
      <c r="G58" s="26"/>
      <c r="H58" s="49">
        <f>H57*0.18</f>
        <v>0</v>
      </c>
    </row>
    <row r="59" spans="1:8" ht="15.75" thickBot="1" x14ac:dyDescent="0.3">
      <c r="A59" s="57"/>
      <c r="B59" s="33" t="s">
        <v>71</v>
      </c>
      <c r="C59" s="32"/>
      <c r="D59" s="32"/>
      <c r="E59" s="32"/>
      <c r="F59" s="32"/>
      <c r="G59" s="32"/>
      <c r="H59" s="50">
        <f>SUM(H57:H58)</f>
        <v>0</v>
      </c>
    </row>
    <row r="60" spans="1:8" ht="39.950000000000003" customHeight="1" x14ac:dyDescent="0.25">
      <c r="B60" s="27" t="s">
        <v>72</v>
      </c>
      <c r="C60" s="28"/>
      <c r="D60" s="28"/>
      <c r="E60" s="28"/>
      <c r="F60" s="28"/>
      <c r="G60" s="28"/>
      <c r="H60" s="28"/>
    </row>
    <row r="61" spans="1:8" ht="20.100000000000001" customHeight="1" x14ac:dyDescent="0.25">
      <c r="B61" s="29" t="s">
        <v>73</v>
      </c>
      <c r="C61" s="4"/>
      <c r="D61" s="4"/>
      <c r="E61" s="4"/>
      <c r="F61" s="4"/>
      <c r="G61" s="4"/>
      <c r="H61" s="4"/>
    </row>
    <row r="62" spans="1:8" x14ac:dyDescent="0.25">
      <c r="B62" s="3" t="s">
        <v>74</v>
      </c>
      <c r="C62" s="2"/>
      <c r="D62" s="2"/>
      <c r="E62" s="2"/>
      <c r="F62" s="2"/>
      <c r="G62" s="2"/>
      <c r="H62" s="2"/>
    </row>
    <row r="63" spans="1:8" x14ac:dyDescent="0.25">
      <c r="B63" s="1" t="s">
        <v>75</v>
      </c>
      <c r="C63" s="2"/>
      <c r="D63" s="2"/>
      <c r="E63" s="2"/>
      <c r="F63" s="2"/>
      <c r="G63" s="2"/>
      <c r="H63" s="2"/>
    </row>
    <row r="64" spans="1:8" x14ac:dyDescent="0.25">
      <c r="B64" s="1" t="s">
        <v>76</v>
      </c>
      <c r="C64" s="2"/>
      <c r="D64" s="2"/>
      <c r="E64" s="2"/>
      <c r="F64" s="2"/>
      <c r="G64" s="2"/>
      <c r="H64" s="2"/>
    </row>
    <row r="66" spans="2:8" s="9" customFormat="1" x14ac:dyDescent="0.25">
      <c r="B66" s="30" t="s">
        <v>77</v>
      </c>
      <c r="D66" s="30" t="s">
        <v>78</v>
      </c>
      <c r="H66" s="30" t="s">
        <v>79</v>
      </c>
    </row>
    <row r="68" spans="2:8" x14ac:dyDescent="0.25">
      <c r="B68" s="31" t="s">
        <v>80</v>
      </c>
    </row>
  </sheetData>
  <mergeCells count="65">
    <mergeCell ref="B62:H62"/>
    <mergeCell ref="B63:H63"/>
    <mergeCell ref="B64:H64"/>
    <mergeCell ref="C32:E32"/>
    <mergeCell ref="F32:H32"/>
    <mergeCell ref="C33:E33"/>
    <mergeCell ref="F33:H33"/>
    <mergeCell ref="B60:H60"/>
    <mergeCell ref="B61:H6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2014-12-01T14:04:34Z</dcterms:created>
  <dcterms:modified xsi:type="dcterms:W3CDTF">2014-12-01T14:05:24Z</dcterms:modified>
</cp:coreProperties>
</file>